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F060358-5BC6-45C2-B110-669357C56D7F}" xr6:coauthVersionLast="47" xr6:coauthVersionMax="47" xr10:uidLastSave="{00000000-0000-0000-0000-000000000000}"/>
  <bookViews>
    <workbookView xWindow="29220" yWindow="1770" windowWidth="25785" windowHeight="1098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56" l="1"/>
  <c r="D42" i="156"/>
  <c r="Q40" i="156"/>
  <c r="G36" i="156"/>
  <c r="K36" i="156"/>
  <c r="N36" i="156"/>
  <c r="Q36" i="156"/>
  <c r="Q35" i="156"/>
  <c r="D35" i="156" l="1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1" i="156" l="1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Z26" i="156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<sst xmlns="http://schemas.openxmlformats.org/spreadsheetml/2006/main" count="2315" uniqueCount="408">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</sst>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M33" activePane="bottomRight" state="frozen"/>
      <selection pane="topRight" activeCell="C1" sqref="C1"/>
      <selection pane="bottomLeft" activeCell="A7" sqref="A7"/>
      <selection pane="bottomRight" activeCell="O45" sqref="O4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-2372734.5</v>
      </c>
      <c r="Y40" s="178">
        <f t="shared" si="13"/>
        <v>-2370760</v>
      </c>
      <c r="Z40" s="213">
        <f>AVERAGE(Y40:Y48)</f>
        <v>-2374270.222222222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/>
      <c r="F42" s="21"/>
      <c r="G42" s="24">
        <f>D42+E42+F42-E41-F41</f>
        <v>2228640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2228640</v>
      </c>
      <c r="O42" s="65">
        <f t="shared" si="3"/>
        <v>64374.78777777779</v>
      </c>
      <c r="P42" s="5">
        <f t="shared" si="6"/>
        <v>2317492.3600000003</v>
      </c>
      <c r="Q42" s="161">
        <f>Q41+N42+1</f>
        <v>2400869.5099999998</v>
      </c>
      <c r="R42" s="27">
        <f t="shared" si="1"/>
        <v>137.09036988383266</v>
      </c>
      <c r="S42" s="4">
        <f>SUM($Q$7:$Q42)/T42</f>
        <v>237936.78777777764</v>
      </c>
      <c r="T42" s="16">
        <v>36</v>
      </c>
      <c r="U42" s="135"/>
      <c r="V42" s="128"/>
      <c r="W42" s="102"/>
      <c r="X42" s="213"/>
      <c r="Y42" s="178">
        <f t="shared" si="13"/>
        <v>-2374709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122832.42891891891</v>
      </c>
      <c r="P43" s="5">
        <f t="shared" si="6"/>
        <v>4544799.87</v>
      </c>
      <c r="Q43" s="161">
        <f>Q42+N43</f>
        <v>2400869.5099999998</v>
      </c>
      <c r="R43" s="27">
        <f t="shared" si="1"/>
        <v>170.77149889890572</v>
      </c>
      <c r="S43" s="4">
        <f>SUM($Q$7:$Q43)/T43</f>
        <v>296394.42891891877</v>
      </c>
      <c r="T43" s="16">
        <v>37</v>
      </c>
      <c r="U43" s="135"/>
      <c r="V43" s="128"/>
      <c r="W43" s="102"/>
      <c r="X43" s="213"/>
      <c r="Y43" s="178">
        <f t="shared" si="13"/>
        <v>-2374709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178213.32578947369</v>
      </c>
      <c r="P44" s="5">
        <f t="shared" si="6"/>
        <v>6772106.3799999999</v>
      </c>
      <c r="Q44" s="161">
        <f>Q43+N44-1</f>
        <v>2400868.5099999998</v>
      </c>
      <c r="R44" s="27">
        <f t="shared" si="1"/>
        <v>202.67992175100167</v>
      </c>
      <c r="S44" s="4">
        <f>SUM($Q$7:$Q44)/T44</f>
        <v>351775.32578947354</v>
      </c>
      <c r="T44" s="16">
        <v>38</v>
      </c>
      <c r="U44" s="135"/>
      <c r="V44" s="128"/>
      <c r="W44" s="102"/>
      <c r="X44" s="213"/>
      <c r="Y44" s="178">
        <f t="shared" si="13"/>
        <v>-2374709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230754.20230769232</v>
      </c>
      <c r="P45" s="5">
        <f t="shared" si="6"/>
        <v>8999413.8900000006</v>
      </c>
      <c r="Q45" s="161">
        <f>Q44+N45+1</f>
        <v>2400869.5099999998</v>
      </c>
      <c r="R45" s="27">
        <f t="shared" si="1"/>
        <v>232.95202999947696</v>
      </c>
      <c r="S45" s="4">
        <f>SUM($Q$7:$Q45)/T45</f>
        <v>404316.20230769221</v>
      </c>
      <c r="T45" s="16">
        <v>39</v>
      </c>
      <c r="U45" s="135"/>
      <c r="V45" s="128"/>
      <c r="W45" s="102"/>
      <c r="X45" s="213"/>
      <c r="Y45" s="178">
        <f t="shared" si="13"/>
        <v>-2374709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280668.03500000003</v>
      </c>
      <c r="P46" s="5">
        <f t="shared" si="6"/>
        <v>11226721.4</v>
      </c>
      <c r="Q46" s="161">
        <f t="shared" ref="Q46" si="16">Q45+N46</f>
        <v>2400869.5099999998</v>
      </c>
      <c r="R46" s="27">
        <f t="shared" si="1"/>
        <v>261.71053283552845</v>
      </c>
      <c r="S46" s="4">
        <f>SUM($Q$7:$Q46)/T46</f>
        <v>454230.03499999986</v>
      </c>
      <c r="T46" s="16">
        <v>40</v>
      </c>
      <c r="U46" s="135"/>
      <c r="V46" s="128"/>
      <c r="W46" s="102"/>
      <c r="X46" s="213"/>
      <c r="Y46" s="178">
        <f t="shared" si="13"/>
        <v>-2374709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328147.04658536584</v>
      </c>
      <c r="P47" s="5">
        <f t="shared" si="6"/>
        <v>13454028.91</v>
      </c>
      <c r="Q47" s="161">
        <f>Q46+N47</f>
        <v>2400869.5099999998</v>
      </c>
      <c r="R47" s="27">
        <f t="shared" si="1"/>
        <v>289.0661818746994</v>
      </c>
      <c r="S47" s="4">
        <f>SUM($Q$7:$Q47)/T47</f>
        <v>501709.04658536578</v>
      </c>
      <c r="T47" s="16">
        <v>41</v>
      </c>
      <c r="U47" s="135"/>
      <c r="V47" s="128"/>
      <c r="W47" s="102"/>
      <c r="X47" s="213"/>
      <c r="Y47" s="178">
        <f>Y46-K47-L47</f>
        <v>-2374709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373365.17666666664</v>
      </c>
      <c r="P48" s="5">
        <f t="shared" si="6"/>
        <v>15681337.42</v>
      </c>
      <c r="Q48" s="161">
        <f>Q47+N48+1</f>
        <v>2400870.5099999998</v>
      </c>
      <c r="R48" s="27">
        <f t="shared" si="1"/>
        <v>315.11919467779035</v>
      </c>
      <c r="S48" s="4">
        <f>SUM($Q$7:$Q48)/T48</f>
        <v>546927.17666666652</v>
      </c>
      <c r="T48" s="16">
        <v>42</v>
      </c>
      <c r="U48" s="135"/>
      <c r="V48" s="128"/>
      <c r="W48" s="102"/>
      <c r="X48" s="213"/>
      <c r="Y48" s="178">
        <f t="shared" si="13"/>
        <v>-2374709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8"/>
  <sheetViews>
    <sheetView topLeftCell="A5929" workbookViewId="0">
      <selection activeCell="D5948" sqref="D5948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2026-06-10T09:26:42Z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